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18" sheetId="1" r:id="rId1"/>
  </sheets>
  <definedNames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_xlnm.Print_Titles" localSheetId="0">'Приложение 18'!$11:$13</definedName>
    <definedName name="_xlnm.Print_Area" localSheetId="0">'Приложение 18'!$A$1:$H$38</definedName>
  </definedNames>
  <calcPr calcId="152511"/>
</workbook>
</file>

<file path=xl/calcChain.xml><?xml version="1.0" encoding="utf-8"?>
<calcChain xmlns="http://schemas.openxmlformats.org/spreadsheetml/2006/main">
  <c r="H3" i="1" l="1"/>
  <c r="H11" i="1" l="1"/>
  <c r="A8" i="1"/>
</calcChain>
</file>

<file path=xl/sharedStrings.xml><?xml version="1.0" encoding="utf-8"?>
<sst xmlns="http://schemas.openxmlformats.org/spreadsheetml/2006/main" count="147" uniqueCount="61">
  <si>
    <t>к Закону Камчатского края</t>
  </si>
  <si>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</si>
  <si>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</si>
  <si>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</si>
  <si>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</si>
  <si>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</si>
  <si>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</si>
  <si>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</si>
  <si>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</si>
  <si>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</si>
  <si>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</si>
  <si>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</si>
  <si>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</si>
  <si>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</si>
  <si>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</si>
  <si>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</si>
  <si>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</si>
  <si>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</si>
  <si>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</si>
  <si>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15 1 02 52140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</si>
  <si>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</si>
  <si>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</si>
  <si>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</si>
  <si>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152- км 170</t>
  </si>
  <si>
    <t>1.1.1.3</t>
  </si>
  <si>
    <t>Реконструкция автомобильной дороги Петропавловск-Камчатский-Мильково на участке км 231 - км 249</t>
  </si>
  <si>
    <t>1.1.1.4</t>
  </si>
  <si>
    <t>Строительство автозимника продленного действия Анавгай - Палана на участке км 230 - км 240</t>
  </si>
  <si>
    <t>1.1.2</t>
  </si>
  <si>
    <t>Расходы за счет средств краевого бюджета</t>
  </si>
  <si>
    <t>1.1.2.1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</si>
  <si>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</si>
  <si>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15 1 01 09990</t>
  </si>
  <si>
    <t>200</t>
  </si>
  <si>
    <t>1.1.2.2</t>
  </si>
  <si>
    <t>15 1 02 R2140</t>
  </si>
  <si>
    <t>1.1.2.3</t>
  </si>
  <si>
    <t>1.1.2.4</t>
  </si>
  <si>
    <t>1.1.2.5</t>
  </si>
  <si>
    <t>Строительство мостового перехода через р. Кирганик на 16 км автомобильной дороги Мильково - Ключи - Усть-Камчатск</t>
  </si>
  <si>
    <t>1.1.2.6</t>
  </si>
  <si>
    <t>1.1.2.7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</si>
  <si>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</si>
  <si>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</si>
  <si>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1.1.2.8</t>
  </si>
  <si>
    <t>Строительство автозимника продленного действия  Анавгай -  Палана на участке км 17 - км 33 (проектные работы)</t>
  </si>
  <si>
    <t>1.1.2.9</t>
  </si>
  <si>
    <t>Строительство автозимника продленного действия  Анавгай -  Палана на участке км 214- км 229 (проектные работы)</t>
  </si>
  <si>
    <t>1.1.2.10</t>
  </si>
  <si>
    <t>Реконструкция автомобильной дороги Петропавловск-Камчатский - Мильково на участке км 171 -  км 181 (проектные работы)</t>
  </si>
  <si>
    <t>1.1.2.11</t>
  </si>
  <si>
    <t>Реконструкция автомобильной дороги Петропавловск-Камчатский - Мильково на участке км 220 -  км 230 (проектные работы)</t>
  </si>
  <si>
    <t>1.1.2.12</t>
  </si>
  <si>
    <t>Реконструкция автомобильной дороги Петропавловск-Камчатский - Мильково на участке км 208 -  км 219 (проектные работы)</t>
  </si>
  <si>
    <t>1.1.2.13</t>
  </si>
  <si>
    <t>Реконструкция автомобильной дороги Елизово - Паратунка на участке мостового перехода через реку Половинка</t>
  </si>
  <si>
    <t>1.1.2.14</t>
  </si>
  <si>
    <t>Строительство линии наружного освещения на автомобильной дороге Петропавловск-Камчатский - Мильково на участке км 12 - км 24</t>
  </si>
  <si>
    <t>Всего</t>
  </si>
  <si>
    <t>Наименование программ, мероприятий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</si>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</sst>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showGridLines="0" tabSelected="1" view="pageBreakPreview" zoomScale="85" zoomScaleNormal="85" zoomScaleSheetLayoutView="85" workbookViewId="0">
      <selection activeCell="H5" sqref="H5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15" x14ac:dyDescent="0.25">
      <c r="A1" s="21">
        <v>42548</v>
      </c>
      <c r="B1" s="3"/>
      <c r="C1" s="3"/>
      <c r="D1" s="3"/>
      <c r="E1" s="4"/>
      <c r="F1" s="3"/>
      <c r="G1" s="3"/>
      <c r="H1" s="23" t="s">
        <v>9</v>
      </c>
    </row>
    <row r="2" spans="1:15" x14ac:dyDescent="0.25">
      <c r="A2" s="13"/>
      <c r="B2" s="3"/>
      <c r="C2" s="3"/>
      <c r="D2" s="3"/>
      <c r="E2" s="4"/>
      <c r="F2" s="3"/>
      <c r="G2" s="3"/>
      <c r="H2" s="23" t="s">
        <v>0</v>
      </c>
    </row>
    <row r="3" spans="1:15" x14ac:dyDescent="0.25">
      <c r="A3" s="13"/>
      <c r="B3" s="3"/>
      <c r="C3" s="3"/>
      <c r="D3" s="3"/>
      <c r="E3" s="4"/>
      <c r="F3" s="3"/>
      <c r="G3" s="3"/>
      <c r="H3" s="22" t="str">
        <f>CONCATENATE("""О краевом бюджете на ",2016," год""")</f>
        <v>"О краевом бюджете на 2016 год"</v>
      </c>
    </row>
    <row r="4" spans="1:15" x14ac:dyDescent="0.25">
      <c r="A4" s="1"/>
      <c r="B4" s="3"/>
      <c r="C4" s="3"/>
      <c r="D4" s="3"/>
      <c r="E4" s="4"/>
      <c r="F4" s="3"/>
      <c r="G4" s="3"/>
      <c r="H4" s="22" t="s">
        <v>60</v>
      </c>
    </row>
    <row r="5" spans="1:15" x14ac:dyDescent="0.25">
      <c r="A5" s="1"/>
      <c r="B5" s="3"/>
      <c r="C5" s="3"/>
      <c r="D5" s="3"/>
      <c r="E5" s="4"/>
      <c r="F5" s="3"/>
      <c r="G5" s="3"/>
      <c r="H5" s="22"/>
    </row>
    <row r="6" spans="1:15" x14ac:dyDescent="0.25">
      <c r="A6" s="1"/>
      <c r="B6" s="3"/>
      <c r="C6" s="3"/>
      <c r="D6" s="3"/>
      <c r="E6" s="4"/>
      <c r="F6" s="3"/>
      <c r="G6" s="3"/>
      <c r="H6" s="5"/>
    </row>
    <row r="7" spans="1:15" x14ac:dyDescent="0.25">
      <c r="A7" s="1"/>
      <c r="B7" s="3"/>
      <c r="C7" s="3"/>
      <c r="D7" s="3"/>
      <c r="E7" s="4"/>
      <c r="F7" s="3"/>
      <c r="G7" s="3"/>
      <c r="H7" s="5"/>
    </row>
    <row r="8" spans="1:15" ht="18.75" x14ac:dyDescent="0.3">
      <c r="A8" s="28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8" s="28"/>
      <c r="C8" s="28"/>
      <c r="D8" s="28"/>
      <c r="E8" s="28"/>
      <c r="F8" s="28"/>
      <c r="G8" s="28"/>
      <c r="H8" s="28"/>
    </row>
    <row r="9" spans="1:15" x14ac:dyDescent="0.25">
      <c r="A9" s="29"/>
      <c r="B9" s="29"/>
      <c r="C9" s="4"/>
      <c r="D9" s="4"/>
      <c r="E9" s="4"/>
      <c r="F9" s="4"/>
      <c r="G9" s="4"/>
      <c r="H9" s="4"/>
    </row>
    <row r="10" spans="1:15" x14ac:dyDescent="0.25">
      <c r="A10" s="2"/>
      <c r="B10" s="7"/>
      <c r="C10" s="7"/>
      <c r="D10" s="7"/>
      <c r="E10" s="4"/>
      <c r="F10" s="3"/>
      <c r="G10" s="3"/>
      <c r="H10" s="3"/>
    </row>
    <row r="11" spans="1:15" ht="15.75" customHeight="1" x14ac:dyDescent="0.25">
      <c r="A11" s="30" t="s">
        <v>1</v>
      </c>
      <c r="B11" s="31" t="s">
        <v>59</v>
      </c>
      <c r="C11" s="30" t="s">
        <v>2</v>
      </c>
      <c r="D11" s="30"/>
      <c r="E11" s="30"/>
      <c r="F11" s="30"/>
      <c r="G11" s="30" t="s">
        <v>7</v>
      </c>
      <c r="H11" s="33" t="str">
        <f>CONCATENATE("Годовой объем ассигнований на ",2016," год ")</f>
        <v xml:space="preserve">Годовой объем ассигнований на 2016 год </v>
      </c>
    </row>
    <row r="12" spans="1:15" ht="34.5" customHeight="1" x14ac:dyDescent="0.25">
      <c r="A12" s="30"/>
      <c r="B12" s="32"/>
      <c r="C12" s="8" t="s">
        <v>6</v>
      </c>
      <c r="D12" s="8" t="s">
        <v>3</v>
      </c>
      <c r="E12" s="8" t="s">
        <v>4</v>
      </c>
      <c r="F12" s="8" t="s">
        <v>8</v>
      </c>
      <c r="G12" s="30"/>
      <c r="H12" s="34"/>
    </row>
    <row r="13" spans="1:15" x14ac:dyDescent="0.25">
      <c r="A13" s="14" t="s">
        <v>5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15" ht="47.25" x14ac:dyDescent="0.25">
      <c r="A14" s="11" t="s">
        <v>5</v>
      </c>
      <c r="B14" s="12" t="s">
        <v>10</v>
      </c>
      <c r="C14" s="18"/>
      <c r="D14" s="18"/>
      <c r="E14" s="18"/>
      <c r="F14" s="18"/>
      <c r="G14" s="12"/>
      <c r="H14" s="20">
        <v>2346908.3679999998</v>
      </c>
      <c r="I14" s="20"/>
      <c r="J14" s="20"/>
      <c r="K14" s="16"/>
      <c r="L14" s="16"/>
      <c r="M14" s="16"/>
      <c r="N14" s="16"/>
      <c r="O14" s="16"/>
    </row>
    <row r="15" spans="1:15" x14ac:dyDescent="0.25">
      <c r="A15" s="11" t="s">
        <v>11</v>
      </c>
      <c r="B15" s="12" t="s">
        <v>12</v>
      </c>
      <c r="C15" s="18"/>
      <c r="D15" s="18"/>
      <c r="E15" s="18"/>
      <c r="F15" s="18"/>
      <c r="G15" s="12"/>
      <c r="H15" s="20">
        <v>2346908.3679999998</v>
      </c>
      <c r="I15" s="20"/>
      <c r="J15" s="20"/>
      <c r="K15" s="16"/>
      <c r="L15" s="16"/>
      <c r="M15" s="16"/>
      <c r="N15" s="16"/>
      <c r="O15" s="16"/>
    </row>
    <row r="16" spans="1:15" x14ac:dyDescent="0.25">
      <c r="A16" s="11" t="s">
        <v>13</v>
      </c>
      <c r="B16" s="12" t="s">
        <v>14</v>
      </c>
      <c r="C16" s="18"/>
      <c r="D16" s="18"/>
      <c r="E16" s="18"/>
      <c r="F16" s="18"/>
      <c r="G16" s="12"/>
      <c r="H16" s="20">
        <v>1043389.1</v>
      </c>
      <c r="I16" s="20"/>
      <c r="J16" s="20"/>
      <c r="K16" s="16"/>
      <c r="L16" s="16"/>
      <c r="M16" s="16"/>
      <c r="N16" s="16"/>
      <c r="O16" s="16"/>
    </row>
    <row r="17" spans="1:15" ht="63" x14ac:dyDescent="0.25">
      <c r="A17" s="9" t="s">
        <v>15</v>
      </c>
      <c r="B17" s="10" t="s">
        <v>16</v>
      </c>
      <c r="C17" s="17" t="s">
        <v>17</v>
      </c>
      <c r="D17" s="17" t="s">
        <v>18</v>
      </c>
      <c r="E17" s="17" t="s">
        <v>19</v>
      </c>
      <c r="F17" s="17" t="s">
        <v>20</v>
      </c>
      <c r="G17" s="10" t="s">
        <v>21</v>
      </c>
      <c r="H17" s="19">
        <v>294200</v>
      </c>
      <c r="I17" s="19"/>
      <c r="J17" s="19"/>
      <c r="K17" s="16"/>
      <c r="L17" s="16"/>
      <c r="M17" s="16"/>
      <c r="N17" s="16"/>
      <c r="O17" s="16"/>
    </row>
    <row r="18" spans="1:15" ht="63" x14ac:dyDescent="0.25">
      <c r="A18" s="9" t="s">
        <v>22</v>
      </c>
      <c r="B18" s="10" t="s">
        <v>23</v>
      </c>
      <c r="C18" s="17" t="s">
        <v>17</v>
      </c>
      <c r="D18" s="17" t="s">
        <v>18</v>
      </c>
      <c r="E18" s="17" t="s">
        <v>19</v>
      </c>
      <c r="F18" s="17" t="s">
        <v>20</v>
      </c>
      <c r="G18" s="10" t="s">
        <v>21</v>
      </c>
      <c r="H18" s="19">
        <v>491500</v>
      </c>
      <c r="I18" s="19"/>
      <c r="J18" s="19"/>
      <c r="K18" s="16"/>
      <c r="L18" s="16"/>
      <c r="M18" s="16"/>
      <c r="N18" s="16"/>
      <c r="O18" s="16"/>
    </row>
    <row r="19" spans="1:15" ht="63" x14ac:dyDescent="0.25">
      <c r="A19" s="9" t="s">
        <v>24</v>
      </c>
      <c r="B19" s="10" t="s">
        <v>25</v>
      </c>
      <c r="C19" s="17" t="s">
        <v>17</v>
      </c>
      <c r="D19" s="17" t="s">
        <v>18</v>
      </c>
      <c r="E19" s="17" t="s">
        <v>19</v>
      </c>
      <c r="F19" s="17" t="s">
        <v>20</v>
      </c>
      <c r="G19" s="10" t="s">
        <v>21</v>
      </c>
      <c r="H19" s="19">
        <v>77989.100000000006</v>
      </c>
      <c r="I19" s="19"/>
      <c r="J19" s="19"/>
      <c r="K19" s="16"/>
      <c r="L19" s="16"/>
      <c r="M19" s="16"/>
      <c r="N19" s="16"/>
      <c r="O19" s="16"/>
    </row>
    <row r="20" spans="1:15" ht="63" x14ac:dyDescent="0.25">
      <c r="A20" s="9" t="s">
        <v>26</v>
      </c>
      <c r="B20" s="10" t="s">
        <v>27</v>
      </c>
      <c r="C20" s="17" t="s">
        <v>17</v>
      </c>
      <c r="D20" s="17" t="s">
        <v>18</v>
      </c>
      <c r="E20" s="17" t="s">
        <v>19</v>
      </c>
      <c r="F20" s="17" t="s">
        <v>20</v>
      </c>
      <c r="G20" s="10" t="s">
        <v>21</v>
      </c>
      <c r="H20" s="19">
        <v>179700</v>
      </c>
      <c r="I20" s="19"/>
      <c r="J20" s="19"/>
      <c r="K20" s="16"/>
      <c r="L20" s="16"/>
      <c r="M20" s="16"/>
      <c r="N20" s="16"/>
      <c r="O20" s="16"/>
    </row>
    <row r="21" spans="1:15" x14ac:dyDescent="0.25">
      <c r="A21" s="11" t="s">
        <v>28</v>
      </c>
      <c r="B21" s="12" t="s">
        <v>29</v>
      </c>
      <c r="C21" s="18"/>
      <c r="D21" s="18"/>
      <c r="E21" s="18"/>
      <c r="F21" s="18"/>
      <c r="G21" s="12"/>
      <c r="H21" s="20">
        <v>1303519.2679999999</v>
      </c>
      <c r="I21" s="20"/>
      <c r="J21" s="20"/>
      <c r="K21" s="16"/>
      <c r="L21" s="16"/>
      <c r="M21" s="16"/>
      <c r="N21" s="16"/>
      <c r="O21" s="16"/>
    </row>
    <row r="22" spans="1:15" ht="63" x14ac:dyDescent="0.25">
      <c r="A22" s="9" t="s">
        <v>30</v>
      </c>
      <c r="B22" s="10" t="s">
        <v>31</v>
      </c>
      <c r="C22" s="17" t="s">
        <v>17</v>
      </c>
      <c r="D22" s="17" t="s">
        <v>18</v>
      </c>
      <c r="E22" s="17" t="s">
        <v>32</v>
      </c>
      <c r="F22" s="17" t="s">
        <v>33</v>
      </c>
      <c r="G22" s="10" t="s">
        <v>21</v>
      </c>
      <c r="H22" s="19">
        <v>698549.67764000001</v>
      </c>
      <c r="I22" s="19"/>
      <c r="J22" s="19"/>
      <c r="K22" s="16"/>
      <c r="L22" s="16"/>
      <c r="M22" s="16"/>
      <c r="N22" s="16"/>
      <c r="O22" s="16"/>
    </row>
    <row r="23" spans="1:15" ht="63" x14ac:dyDescent="0.25">
      <c r="A23" s="9" t="s">
        <v>34</v>
      </c>
      <c r="B23" s="10" t="s">
        <v>16</v>
      </c>
      <c r="C23" s="17" t="s">
        <v>17</v>
      </c>
      <c r="D23" s="17" t="s">
        <v>18</v>
      </c>
      <c r="E23" s="17" t="s">
        <v>35</v>
      </c>
      <c r="F23" s="17" t="s">
        <v>20</v>
      </c>
      <c r="G23" s="10" t="s">
        <v>21</v>
      </c>
      <c r="H23" s="19">
        <v>33211.769</v>
      </c>
      <c r="I23" s="19"/>
      <c r="J23" s="19"/>
      <c r="K23" s="16"/>
      <c r="L23" s="16"/>
      <c r="M23" s="16"/>
      <c r="N23" s="16"/>
      <c r="O23" s="16"/>
    </row>
    <row r="24" spans="1:15" ht="63" x14ac:dyDescent="0.25">
      <c r="A24" s="9" t="s">
        <v>36</v>
      </c>
      <c r="B24" s="10" t="s">
        <v>23</v>
      </c>
      <c r="C24" s="17" t="s">
        <v>17</v>
      </c>
      <c r="D24" s="17" t="s">
        <v>18</v>
      </c>
      <c r="E24" s="17" t="s">
        <v>35</v>
      </c>
      <c r="F24" s="17" t="s">
        <v>20</v>
      </c>
      <c r="G24" s="10" t="s">
        <v>21</v>
      </c>
      <c r="H24" s="19">
        <v>137351</v>
      </c>
      <c r="I24" s="19"/>
      <c r="J24" s="19"/>
      <c r="K24" s="16"/>
      <c r="L24" s="16"/>
      <c r="M24" s="16"/>
      <c r="N24" s="16"/>
      <c r="O24" s="16"/>
    </row>
    <row r="25" spans="1:15" ht="63" x14ac:dyDescent="0.25">
      <c r="A25" s="9" t="s">
        <v>37</v>
      </c>
      <c r="B25" s="10" t="s">
        <v>25</v>
      </c>
      <c r="C25" s="17" t="s">
        <v>17</v>
      </c>
      <c r="D25" s="17" t="s">
        <v>18</v>
      </c>
      <c r="E25" s="17" t="s">
        <v>35</v>
      </c>
      <c r="F25" s="17" t="s">
        <v>20</v>
      </c>
      <c r="G25" s="10" t="s">
        <v>21</v>
      </c>
      <c r="H25" s="19">
        <v>69330.7</v>
      </c>
      <c r="I25" s="19"/>
      <c r="J25" s="19"/>
      <c r="K25" s="16"/>
      <c r="L25" s="16"/>
      <c r="M25" s="16"/>
      <c r="N25" s="16"/>
      <c r="O25" s="16"/>
    </row>
    <row r="26" spans="1:15" ht="63" x14ac:dyDescent="0.25">
      <c r="A26" s="9" t="s">
        <v>38</v>
      </c>
      <c r="B26" s="10" t="s">
        <v>39</v>
      </c>
      <c r="C26" s="17" t="s">
        <v>17</v>
      </c>
      <c r="D26" s="17" t="s">
        <v>18</v>
      </c>
      <c r="E26" s="17" t="s">
        <v>35</v>
      </c>
      <c r="F26" s="17" t="s">
        <v>20</v>
      </c>
      <c r="G26" s="10" t="s">
        <v>21</v>
      </c>
      <c r="H26" s="19">
        <v>51486.750999999997</v>
      </c>
      <c r="I26" s="19"/>
      <c r="J26" s="19"/>
      <c r="K26" s="16"/>
      <c r="L26" s="16"/>
      <c r="M26" s="16"/>
      <c r="N26" s="16"/>
      <c r="O26" s="16"/>
    </row>
    <row r="27" spans="1:15" ht="63" x14ac:dyDescent="0.25">
      <c r="A27" s="9" t="s">
        <v>40</v>
      </c>
      <c r="B27" s="10" t="s">
        <v>27</v>
      </c>
      <c r="C27" s="17" t="s">
        <v>17</v>
      </c>
      <c r="D27" s="17" t="s">
        <v>18</v>
      </c>
      <c r="E27" s="17" t="s">
        <v>35</v>
      </c>
      <c r="F27" s="17" t="s">
        <v>20</v>
      </c>
      <c r="G27" s="10" t="s">
        <v>21</v>
      </c>
      <c r="H27" s="19">
        <v>20059.025000000001</v>
      </c>
      <c r="I27" s="19"/>
      <c r="J27" s="19"/>
      <c r="K27" s="16"/>
      <c r="L27" s="16"/>
      <c r="M27" s="16"/>
      <c r="N27" s="16"/>
      <c r="O27" s="16"/>
    </row>
    <row r="28" spans="1:15" ht="63" x14ac:dyDescent="0.25">
      <c r="A28" s="9" t="s">
        <v>41</v>
      </c>
      <c r="B28" s="10" t="s">
        <v>42</v>
      </c>
      <c r="C28" s="17" t="s">
        <v>17</v>
      </c>
      <c r="D28" s="17" t="s">
        <v>18</v>
      </c>
      <c r="E28" s="17" t="s">
        <v>43</v>
      </c>
      <c r="F28" s="17" t="s">
        <v>20</v>
      </c>
      <c r="G28" s="10" t="s">
        <v>21</v>
      </c>
      <c r="H28" s="19">
        <v>33894.824000000001</v>
      </c>
      <c r="I28" s="19"/>
      <c r="J28" s="19"/>
      <c r="K28" s="16"/>
      <c r="L28" s="16"/>
      <c r="M28" s="16"/>
      <c r="N28" s="16"/>
      <c r="O28" s="16"/>
    </row>
    <row r="29" spans="1:15" ht="63" x14ac:dyDescent="0.25">
      <c r="A29" s="9" t="s">
        <v>44</v>
      </c>
      <c r="B29" s="10" t="s">
        <v>45</v>
      </c>
      <c r="C29" s="17" t="s">
        <v>17</v>
      </c>
      <c r="D29" s="17" t="s">
        <v>18</v>
      </c>
      <c r="E29" s="17" t="s">
        <v>43</v>
      </c>
      <c r="F29" s="17" t="s">
        <v>20</v>
      </c>
      <c r="G29" s="10" t="s">
        <v>21</v>
      </c>
      <c r="H29" s="19">
        <v>17820.222979999999</v>
      </c>
      <c r="I29" s="19"/>
      <c r="J29" s="19"/>
      <c r="K29" s="16"/>
      <c r="L29" s="16"/>
      <c r="M29" s="16"/>
      <c r="N29" s="16"/>
      <c r="O29" s="16"/>
    </row>
    <row r="30" spans="1:15" ht="63" x14ac:dyDescent="0.25">
      <c r="A30" s="9" t="s">
        <v>46</v>
      </c>
      <c r="B30" s="10" t="s">
        <v>47</v>
      </c>
      <c r="C30" s="17" t="s">
        <v>17</v>
      </c>
      <c r="D30" s="17" t="s">
        <v>18</v>
      </c>
      <c r="E30" s="17" t="s">
        <v>43</v>
      </c>
      <c r="F30" s="17" t="s">
        <v>20</v>
      </c>
      <c r="G30" s="10" t="s">
        <v>21</v>
      </c>
      <c r="H30" s="19">
        <v>18564.461910000002</v>
      </c>
      <c r="I30" s="19"/>
      <c r="J30" s="19"/>
      <c r="K30" s="16"/>
      <c r="L30" s="16"/>
      <c r="M30" s="16"/>
      <c r="N30" s="16"/>
      <c r="O30" s="16"/>
    </row>
    <row r="31" spans="1:15" ht="63" x14ac:dyDescent="0.25">
      <c r="A31" s="9" t="s">
        <v>48</v>
      </c>
      <c r="B31" s="10" t="s">
        <v>49</v>
      </c>
      <c r="C31" s="17" t="s">
        <v>17</v>
      </c>
      <c r="D31" s="17" t="s">
        <v>18</v>
      </c>
      <c r="E31" s="17" t="s">
        <v>43</v>
      </c>
      <c r="F31" s="17" t="s">
        <v>20</v>
      </c>
      <c r="G31" s="10" t="s">
        <v>21</v>
      </c>
      <c r="H31" s="19">
        <v>10957.865330000001</v>
      </c>
      <c r="I31" s="19"/>
      <c r="J31" s="19"/>
      <c r="K31" s="16"/>
      <c r="L31" s="16"/>
      <c r="M31" s="16"/>
      <c r="N31" s="16"/>
      <c r="O31" s="16"/>
    </row>
    <row r="32" spans="1:15" ht="63" x14ac:dyDescent="0.25">
      <c r="A32" s="9" t="s">
        <v>50</v>
      </c>
      <c r="B32" s="10" t="s">
        <v>51</v>
      </c>
      <c r="C32" s="17" t="s">
        <v>17</v>
      </c>
      <c r="D32" s="17" t="s">
        <v>18</v>
      </c>
      <c r="E32" s="17" t="s">
        <v>43</v>
      </c>
      <c r="F32" s="17" t="s">
        <v>20</v>
      </c>
      <c r="G32" s="10" t="s">
        <v>21</v>
      </c>
      <c r="H32" s="19">
        <v>9100.3797900000009</v>
      </c>
      <c r="I32" s="19"/>
      <c r="J32" s="19"/>
      <c r="K32" s="16"/>
      <c r="L32" s="16"/>
      <c r="M32" s="16"/>
      <c r="N32" s="16"/>
      <c r="O32" s="16"/>
    </row>
    <row r="33" spans="1:15" ht="63" x14ac:dyDescent="0.25">
      <c r="A33" s="9" t="s">
        <v>52</v>
      </c>
      <c r="B33" s="10" t="s">
        <v>53</v>
      </c>
      <c r="C33" s="17" t="s">
        <v>17</v>
      </c>
      <c r="D33" s="17" t="s">
        <v>18</v>
      </c>
      <c r="E33" s="17" t="s">
        <v>43</v>
      </c>
      <c r="F33" s="17" t="s">
        <v>20</v>
      </c>
      <c r="G33" s="10" t="s">
        <v>21</v>
      </c>
      <c r="H33" s="19">
        <v>11964.37895</v>
      </c>
      <c r="I33" s="19"/>
      <c r="J33" s="19"/>
      <c r="K33" s="16"/>
      <c r="L33" s="16"/>
      <c r="M33" s="16"/>
      <c r="N33" s="16"/>
      <c r="O33" s="16"/>
    </row>
    <row r="34" spans="1:15" ht="63" x14ac:dyDescent="0.25">
      <c r="A34" s="9" t="s">
        <v>54</v>
      </c>
      <c r="B34" s="10" t="s">
        <v>55</v>
      </c>
      <c r="C34" s="17" t="s">
        <v>17</v>
      </c>
      <c r="D34" s="17" t="s">
        <v>18</v>
      </c>
      <c r="E34" s="17" t="s">
        <v>43</v>
      </c>
      <c r="F34" s="17" t="s">
        <v>20</v>
      </c>
      <c r="G34" s="10" t="s">
        <v>21</v>
      </c>
      <c r="H34" s="19">
        <v>134520</v>
      </c>
      <c r="I34" s="19"/>
      <c r="J34" s="19"/>
      <c r="K34" s="16"/>
      <c r="L34" s="16"/>
      <c r="M34" s="16"/>
      <c r="N34" s="16"/>
      <c r="O34" s="16"/>
    </row>
    <row r="35" spans="1:15" ht="63" x14ac:dyDescent="0.25">
      <c r="A35" s="9" t="s">
        <v>56</v>
      </c>
      <c r="B35" s="10" t="s">
        <v>57</v>
      </c>
      <c r="C35" s="17" t="s">
        <v>17</v>
      </c>
      <c r="D35" s="17" t="s">
        <v>18</v>
      </c>
      <c r="E35" s="17" t="s">
        <v>43</v>
      </c>
      <c r="F35" s="17" t="s">
        <v>20</v>
      </c>
      <c r="G35" s="10" t="s">
        <v>21</v>
      </c>
      <c r="H35" s="19">
        <v>56708.212399999997</v>
      </c>
      <c r="I35" s="19"/>
      <c r="J35" s="19"/>
      <c r="K35" s="16"/>
      <c r="L35" s="16"/>
      <c r="M35" s="16"/>
      <c r="N35" s="16"/>
      <c r="O35" s="16"/>
    </row>
    <row r="36" spans="1:15" x14ac:dyDescent="0.25">
      <c r="A36" s="24"/>
      <c r="B36" s="25" t="s">
        <v>58</v>
      </c>
      <c r="C36" s="26"/>
      <c r="D36" s="26"/>
      <c r="E36" s="26"/>
      <c r="F36" s="26"/>
      <c r="G36" s="24"/>
      <c r="H36" s="27">
        <v>2346908.3679999998</v>
      </c>
      <c r="I36" s="27"/>
      <c r="J36" s="27"/>
      <c r="K36" s="16"/>
      <c r="L36" s="16"/>
      <c r="M36" s="16"/>
      <c r="N36" s="16"/>
      <c r="O36" s="16"/>
    </row>
    <row r="37" spans="1:15" x14ac:dyDescent="0.25">
      <c r="H37" s="15"/>
    </row>
    <row r="38" spans="1:15" x14ac:dyDescent="0.25">
      <c r="H38" s="15"/>
    </row>
    <row r="39" spans="1:15" x14ac:dyDescent="0.25">
      <c r="H39" s="15"/>
    </row>
    <row r="40" spans="1:15" x14ac:dyDescent="0.25">
      <c r="H40" s="15"/>
    </row>
    <row r="41" spans="1:15" x14ac:dyDescent="0.25">
      <c r="H41" s="15"/>
    </row>
    <row r="42" spans="1:15" x14ac:dyDescent="0.25">
      <c r="H42" s="15"/>
    </row>
    <row r="43" spans="1:15" x14ac:dyDescent="0.25">
      <c r="H43" s="15"/>
    </row>
    <row r="44" spans="1:15" x14ac:dyDescent="0.25">
      <c r="H44" s="15"/>
    </row>
    <row r="45" spans="1:15" x14ac:dyDescent="0.25">
      <c r="H45" s="15"/>
    </row>
    <row r="46" spans="1:15" x14ac:dyDescent="0.25">
      <c r="H46" s="15"/>
    </row>
    <row r="47" spans="1:15" x14ac:dyDescent="0.25">
      <c r="H47" s="15"/>
    </row>
    <row r="48" spans="1:15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</sheetData>
  <mergeCells count="7">
    <mergeCell ref="A8:H8"/>
    <mergeCell ref="A9:B9"/>
    <mergeCell ref="A11:A12"/>
    <mergeCell ref="B11:B12"/>
    <mergeCell ref="C11:F11"/>
    <mergeCell ref="G11:G12"/>
    <mergeCell ref="H11:H12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2015-12-01T01:17:08Z</dcterms:modified>
</cp:coreProperties>
</file>